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2" r:id="rId2"/>
    <sheet name="TBDB" sheetId="4" r:id="rId3"/>
    <sheet name="Rev B" sheetId="5" r:id="rId4"/>
    <sheet name="REV C" sheetId="6" r:id="rId5"/>
  </sheets>
  <definedNames>
    <definedName name="_xlnm.Print_Area" localSheetId="0">Baseline!$A$1:$I$27</definedName>
    <definedName name="_xlnm.Print_Area" localSheetId="1">'Rev A'!$A$1:$I$27</definedName>
    <definedName name="_xlnm.Print_Area" localSheetId="3">'Rev B'!$A$1:$I$26</definedName>
    <definedName name="_xlnm.Print_Area" localSheetId="4">'REV C'!$A$1:$H$25</definedName>
  </definedNames>
  <calcPr calcId="152511"/>
</workbook>
</file>

<file path=xl/calcChain.xml><?xml version="1.0" encoding="utf-8"?>
<calcChain xmlns="http://schemas.openxmlformats.org/spreadsheetml/2006/main">
  <c r="G25" i="6" l="1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17" i="4" l="1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H26" i="5" l="1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27" i="2" l="1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11" i="1"/>
  <c r="H27" i="1"/>
  <c r="H26" i="1"/>
  <c r="H25" i="1"/>
  <c r="H24" i="1"/>
  <c r="H23" i="1"/>
  <c r="H22" i="1"/>
  <c r="H21" i="1"/>
  <c r="H20" i="1"/>
  <c r="H19" i="1"/>
  <c r="H18" i="1"/>
  <c r="H17" i="1"/>
  <c r="H16" i="1"/>
  <c r="H12" i="1"/>
  <c r="H13" i="1"/>
  <c r="H15" i="1"/>
  <c r="H14" i="1"/>
  <c r="H10" i="1"/>
</calcChain>
</file>

<file path=xl/sharedStrings.xml><?xml version="1.0" encoding="utf-8"?>
<sst xmlns="http://schemas.openxmlformats.org/spreadsheetml/2006/main" count="533" uniqueCount="125">
  <si>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</si>
  <si>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</si>
  <si>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</si>
  <si>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</si>
  <si>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</si>
  <si>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</si>
  <si>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</si>
  <si>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</si>
  <si>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</si>
  <si>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</si>
  <si>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</si>
  <si>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</si>
  <si>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</si>
  <si>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</si>
  <si>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</si>
  <si>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</si>
  <si>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</si>
  <si>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</si>
  <si>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</si>
  <si>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</si>
  <si>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</si>
  <si>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</si>
  <si>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</si>
  <si>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</si>
  <si>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</si>
  <si>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SPRING</t>
  </si>
  <si>
    <t>INSERT</t>
  </si>
  <si>
    <t>SCREW</t>
  </si>
  <si>
    <t>2</t>
  </si>
  <si>
    <t>TB1-10</t>
  </si>
  <si>
    <t>TB1-11</t>
  </si>
  <si>
    <t>TB1-12</t>
  </si>
  <si>
    <t>92552A UNLOAD DRIVE ASSY</t>
  </si>
  <si>
    <t>92552A</t>
  </si>
  <si>
    <t>5305002535614</t>
  </si>
  <si>
    <t>MS21318-20</t>
  </si>
  <si>
    <t>TB1-01</t>
  </si>
  <si>
    <t>5310009471380</t>
  </si>
  <si>
    <t>MS21083C8</t>
  </si>
  <si>
    <t>NUT</t>
  </si>
  <si>
    <t>TB1-02</t>
  </si>
  <si>
    <t>3110002939169</t>
  </si>
  <si>
    <t>114C2657-12</t>
  </si>
  <si>
    <t>BEARING, AFT UNLOAD</t>
  </si>
  <si>
    <t>TB1-03</t>
  </si>
  <si>
    <t>5310008101786</t>
  </si>
  <si>
    <t>MS21042-6</t>
  </si>
  <si>
    <t>TB1-04</t>
  </si>
  <si>
    <t>3110002034097</t>
  </si>
  <si>
    <t>114C2657-1</t>
  </si>
  <si>
    <t>3</t>
  </si>
  <si>
    <t>TB1-05</t>
  </si>
  <si>
    <t>5315009041678</t>
  </si>
  <si>
    <t>MS39086-117</t>
  </si>
  <si>
    <t>PIN</t>
  </si>
  <si>
    <t>TB1-06</t>
  </si>
  <si>
    <t>5360000688788</t>
  </si>
  <si>
    <t>MS24585C87</t>
  </si>
  <si>
    <t>TB1-07</t>
  </si>
  <si>
    <t>5315002935403</t>
  </si>
  <si>
    <t>162B8238</t>
  </si>
  <si>
    <t>PIN, TIMING</t>
  </si>
  <si>
    <t>TB1-08</t>
  </si>
  <si>
    <t>5305000082093</t>
  </si>
  <si>
    <t>AAS2525-18</t>
  </si>
  <si>
    <t>SCREW,MACHINE</t>
  </si>
  <si>
    <t>TB1-09</t>
  </si>
  <si>
    <t>1005002727825</t>
  </si>
  <si>
    <t>162B8114</t>
  </si>
  <si>
    <t>SHAFT, IDLER</t>
  </si>
  <si>
    <t>3020002884136</t>
  </si>
  <si>
    <t>117D2262</t>
  </si>
  <si>
    <t>GEAR, IDLER SPUR</t>
  </si>
  <si>
    <t>5310000509372</t>
  </si>
  <si>
    <t>MS21083C10</t>
  </si>
  <si>
    <t>NUT,SELF-LOCKING</t>
  </si>
  <si>
    <t>5305009952125</t>
  </si>
  <si>
    <t>NAS603-7P</t>
  </si>
  <si>
    <t>TB1-13</t>
  </si>
  <si>
    <t>5310012400864</t>
  </si>
  <si>
    <t>133B6663P1</t>
  </si>
  <si>
    <t>WASHER,FLAT</t>
  </si>
  <si>
    <t>TB1-14</t>
  </si>
  <si>
    <t>3110002939091</t>
  </si>
  <si>
    <t>114C2657-2</t>
  </si>
  <si>
    <t>TB1-15</t>
  </si>
  <si>
    <t>5325002098231</t>
  </si>
  <si>
    <t>20A349-7</t>
  </si>
  <si>
    <t>RING,RETAINING</t>
  </si>
  <si>
    <t>TB1-16</t>
  </si>
  <si>
    <t>3110012238014</t>
  </si>
  <si>
    <t>135B5970-4</t>
  </si>
  <si>
    <t>BEARING, NEEDLE</t>
  </si>
  <si>
    <t>TB1-17</t>
  </si>
  <si>
    <t>5325008007874</t>
  </si>
  <si>
    <t>MS21209F1-15</t>
  </si>
  <si>
    <t>5</t>
  </si>
  <si>
    <t>TB1-18</t>
  </si>
  <si>
    <t>(5 Kits per Tackle Box)</t>
  </si>
  <si>
    <t>One Tackle Box Every Monday</t>
  </si>
  <si>
    <t>K2HIPV24556195</t>
  </si>
  <si>
    <t xml:space="preserve">BEARING,BALL </t>
  </si>
  <si>
    <t>G549</t>
  </si>
  <si>
    <t>G614</t>
  </si>
  <si>
    <t>J709</t>
  </si>
  <si>
    <t>K099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</si>
  <si>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</si>
  <si>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</si>
  <si>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</si>
  <si>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</si>
  <si>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</si>
  <si>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</si>
  <si>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</si>
  <si>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</si>
  <si>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</si>
  <si>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</si>
  <si>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</si>
  <si>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</si>
  <si>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</si>
  <si>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</si>
  <si>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A</t>
  </si>
  <si>
    <t>B</t>
  </si>
  <si>
    <t>C</t>
  </si>
  <si>
    <t>5 KITS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</si>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</sst>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sqref="A1:XFD1048576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2.85546875" style="12" bestFit="1" customWidth="1"/>
    <col min="6" max="6" width="6.28515625" style="13" customWidth="1"/>
    <col min="7" max="8" width="6.5703125" style="4" customWidth="1"/>
    <col min="9" max="9" width="13.140625" style="4" customWidth="1"/>
    <col min="10" max="10" width="24.5703125" style="4" bestFit="1" customWidth="1"/>
    <col min="11" max="16384" width="9.140625" style="4"/>
  </cols>
  <sheetData>
    <row r="1" spans="1:9" x14ac:dyDescent="0.2">
      <c r="C1" s="5" t="s">
        <v>3</v>
      </c>
      <c r="D1" s="6" t="s">
        <v>100</v>
      </c>
      <c r="E1" s="7"/>
      <c r="F1" s="7"/>
      <c r="G1" s="8" t="s">
        <v>4</v>
      </c>
      <c r="H1" s="8"/>
      <c r="I1" s="9" t="s">
        <v>5</v>
      </c>
    </row>
    <row r="2" spans="1:9" x14ac:dyDescent="0.2">
      <c r="C2" s="5" t="s">
        <v>6</v>
      </c>
      <c r="D2" s="26" t="s">
        <v>32</v>
      </c>
      <c r="E2" s="27"/>
      <c r="F2" s="7"/>
      <c r="G2" s="8" t="s">
        <v>7</v>
      </c>
      <c r="H2" s="8"/>
      <c r="I2" s="3">
        <v>41318</v>
      </c>
    </row>
    <row r="3" spans="1:9" x14ac:dyDescent="0.2">
      <c r="C3" s="5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C4" s="5" t="s">
        <v>9</v>
      </c>
      <c r="D4" s="2" t="s">
        <v>22</v>
      </c>
      <c r="E4" s="5"/>
      <c r="F4" s="7"/>
      <c r="G4" s="7"/>
      <c r="H4" s="7"/>
      <c r="I4" s="7"/>
    </row>
    <row r="5" spans="1:9" x14ac:dyDescent="0.2">
      <c r="B5" s="11" t="s">
        <v>17</v>
      </c>
      <c r="C5" s="5" t="s">
        <v>10</v>
      </c>
      <c r="D5" s="28" t="s">
        <v>99</v>
      </c>
      <c r="E5" s="29"/>
      <c r="F5" s="29"/>
      <c r="G5" s="7"/>
      <c r="H5" s="7"/>
      <c r="I5" s="7"/>
    </row>
    <row r="6" spans="1:9" x14ac:dyDescent="0.2">
      <c r="B6" s="11" t="s">
        <v>23</v>
      </c>
      <c r="C6" s="5" t="s">
        <v>11</v>
      </c>
      <c r="D6" s="10">
        <v>240</v>
      </c>
      <c r="E6" s="11" t="s">
        <v>33</v>
      </c>
      <c r="F6" s="7"/>
      <c r="G6" s="7"/>
      <c r="H6" s="7"/>
      <c r="I6" s="7"/>
    </row>
    <row r="7" spans="1:9" x14ac:dyDescent="0.2">
      <c r="C7" s="5" t="s">
        <v>12</v>
      </c>
      <c r="D7" s="10">
        <v>20</v>
      </c>
      <c r="E7" s="11" t="s">
        <v>98</v>
      </c>
      <c r="F7" s="7"/>
      <c r="G7" s="7"/>
      <c r="H7" s="7"/>
      <c r="I7" s="7"/>
    </row>
    <row r="8" spans="1:9" ht="12" customHeight="1" x14ac:dyDescent="0.2">
      <c r="C8" s="5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102</v>
      </c>
      <c r="C10" s="18" t="s">
        <v>35</v>
      </c>
      <c r="D10" s="19" t="s">
        <v>34</v>
      </c>
      <c r="E10" s="18" t="s">
        <v>27</v>
      </c>
      <c r="F10" s="18" t="s">
        <v>28</v>
      </c>
      <c r="G10" s="18">
        <v>0</v>
      </c>
      <c r="H10" s="17">
        <f t="shared" ref="H10:H27" si="0">F10*5</f>
        <v>10</v>
      </c>
      <c r="I10" s="17" t="s">
        <v>36</v>
      </c>
    </row>
    <row r="11" spans="1:9" x14ac:dyDescent="0.2">
      <c r="A11" s="17">
        <v>2</v>
      </c>
      <c r="B11" s="17" t="s">
        <v>103</v>
      </c>
      <c r="C11" s="18" t="s">
        <v>95</v>
      </c>
      <c r="D11" s="19" t="s">
        <v>94</v>
      </c>
      <c r="E11" s="18" t="s">
        <v>26</v>
      </c>
      <c r="F11" s="18" t="s">
        <v>96</v>
      </c>
      <c r="G11" s="18">
        <v>0</v>
      </c>
      <c r="H11" s="17">
        <f t="shared" si="0"/>
        <v>25</v>
      </c>
      <c r="I11" s="17" t="s">
        <v>97</v>
      </c>
    </row>
    <row r="12" spans="1:9" x14ac:dyDescent="0.2">
      <c r="A12" s="17">
        <v>3</v>
      </c>
      <c r="B12" s="17" t="s">
        <v>104</v>
      </c>
      <c r="C12" s="18" t="s">
        <v>49</v>
      </c>
      <c r="D12" s="19" t="s">
        <v>48</v>
      </c>
      <c r="E12" s="18" t="s">
        <v>101</v>
      </c>
      <c r="F12" s="18" t="s">
        <v>50</v>
      </c>
      <c r="G12" s="18">
        <v>0</v>
      </c>
      <c r="H12" s="17">
        <f t="shared" si="0"/>
        <v>15</v>
      </c>
      <c r="I12" s="17" t="s">
        <v>51</v>
      </c>
    </row>
    <row r="13" spans="1:9" x14ac:dyDescent="0.2">
      <c r="A13" s="17">
        <v>4</v>
      </c>
      <c r="B13" s="17" t="s">
        <v>105</v>
      </c>
      <c r="C13" s="18" t="s">
        <v>46</v>
      </c>
      <c r="D13" s="19" t="s">
        <v>45</v>
      </c>
      <c r="E13" s="18" t="s">
        <v>39</v>
      </c>
      <c r="F13" s="18" t="s">
        <v>24</v>
      </c>
      <c r="G13" s="18">
        <v>0</v>
      </c>
      <c r="H13" s="17">
        <f t="shared" si="0"/>
        <v>5</v>
      </c>
      <c r="I13" s="17" t="s">
        <v>47</v>
      </c>
    </row>
    <row r="14" spans="1:9" x14ac:dyDescent="0.2">
      <c r="A14" s="17">
        <v>5</v>
      </c>
      <c r="B14" s="20" t="s">
        <v>106</v>
      </c>
      <c r="C14" s="18" t="s">
        <v>38</v>
      </c>
      <c r="D14" s="19" t="s">
        <v>37</v>
      </c>
      <c r="E14" s="18" t="s">
        <v>39</v>
      </c>
      <c r="F14" s="18" t="s">
        <v>24</v>
      </c>
      <c r="G14" s="18">
        <v>0</v>
      </c>
      <c r="H14" s="17">
        <f t="shared" si="0"/>
        <v>5</v>
      </c>
      <c r="I14" s="17" t="s">
        <v>40</v>
      </c>
    </row>
    <row r="15" spans="1:9" x14ac:dyDescent="0.2">
      <c r="A15" s="17">
        <v>6</v>
      </c>
      <c r="B15" s="20" t="s">
        <v>107</v>
      </c>
      <c r="C15" s="18" t="s">
        <v>42</v>
      </c>
      <c r="D15" s="19" t="s">
        <v>41</v>
      </c>
      <c r="E15" s="18" t="s">
        <v>43</v>
      </c>
      <c r="F15" s="18" t="s">
        <v>24</v>
      </c>
      <c r="G15" s="18">
        <v>0</v>
      </c>
      <c r="H15" s="17">
        <f t="shared" si="0"/>
        <v>5</v>
      </c>
      <c r="I15" s="17" t="s">
        <v>44</v>
      </c>
    </row>
    <row r="16" spans="1:9" x14ac:dyDescent="0.2">
      <c r="A16" s="17">
        <v>7</v>
      </c>
      <c r="B16" s="20" t="s">
        <v>108</v>
      </c>
      <c r="C16" s="18" t="s">
        <v>53</v>
      </c>
      <c r="D16" s="19" t="s">
        <v>52</v>
      </c>
      <c r="E16" s="18" t="s">
        <v>54</v>
      </c>
      <c r="F16" s="18" t="s">
        <v>24</v>
      </c>
      <c r="G16" s="18">
        <v>0</v>
      </c>
      <c r="H16" s="17">
        <f t="shared" si="0"/>
        <v>5</v>
      </c>
      <c r="I16" s="17" t="s">
        <v>55</v>
      </c>
    </row>
    <row r="17" spans="1:9" x14ac:dyDescent="0.2">
      <c r="A17" s="17">
        <v>8</v>
      </c>
      <c r="B17" s="20" t="s">
        <v>109</v>
      </c>
      <c r="C17" s="18" t="s">
        <v>57</v>
      </c>
      <c r="D17" s="19" t="s">
        <v>56</v>
      </c>
      <c r="E17" s="18" t="s">
        <v>25</v>
      </c>
      <c r="F17" s="18" t="s">
        <v>24</v>
      </c>
      <c r="G17" s="18">
        <v>0</v>
      </c>
      <c r="H17" s="17">
        <f t="shared" si="0"/>
        <v>5</v>
      </c>
      <c r="I17" s="17" t="s">
        <v>58</v>
      </c>
    </row>
    <row r="18" spans="1:9" x14ac:dyDescent="0.2">
      <c r="A18" s="17">
        <v>9</v>
      </c>
      <c r="B18" s="20" t="s">
        <v>110</v>
      </c>
      <c r="C18" s="18" t="s">
        <v>60</v>
      </c>
      <c r="D18" s="19" t="s">
        <v>59</v>
      </c>
      <c r="E18" s="18" t="s">
        <v>61</v>
      </c>
      <c r="F18" s="18" t="s">
        <v>24</v>
      </c>
      <c r="G18" s="18">
        <v>0</v>
      </c>
      <c r="H18" s="17">
        <f t="shared" si="0"/>
        <v>5</v>
      </c>
      <c r="I18" s="17" t="s">
        <v>62</v>
      </c>
    </row>
    <row r="19" spans="1:9" x14ac:dyDescent="0.2">
      <c r="A19" s="17">
        <v>10</v>
      </c>
      <c r="B19" s="20" t="s">
        <v>111</v>
      </c>
      <c r="C19" s="18" t="s">
        <v>64</v>
      </c>
      <c r="D19" s="19" t="s">
        <v>63</v>
      </c>
      <c r="E19" s="18" t="s">
        <v>65</v>
      </c>
      <c r="F19" s="18" t="s">
        <v>28</v>
      </c>
      <c r="G19" s="18">
        <v>0</v>
      </c>
      <c r="H19" s="17">
        <f t="shared" si="0"/>
        <v>10</v>
      </c>
      <c r="I19" s="17" t="s">
        <v>66</v>
      </c>
    </row>
    <row r="20" spans="1:9" x14ac:dyDescent="0.2">
      <c r="A20" s="17">
        <v>11</v>
      </c>
      <c r="B20" s="20" t="s">
        <v>112</v>
      </c>
      <c r="C20" s="18" t="s">
        <v>68</v>
      </c>
      <c r="D20" s="19" t="s">
        <v>67</v>
      </c>
      <c r="E20" s="18" t="s">
        <v>69</v>
      </c>
      <c r="F20" s="18" t="s">
        <v>24</v>
      </c>
      <c r="G20" s="18">
        <v>0</v>
      </c>
      <c r="H20" s="17">
        <f t="shared" si="0"/>
        <v>5</v>
      </c>
      <c r="I20" s="17" t="s">
        <v>29</v>
      </c>
    </row>
    <row r="21" spans="1:9" x14ac:dyDescent="0.2">
      <c r="A21" s="17">
        <v>12</v>
      </c>
      <c r="B21" s="20" t="s">
        <v>113</v>
      </c>
      <c r="C21" s="18" t="s">
        <v>71</v>
      </c>
      <c r="D21" s="19" t="s">
        <v>70</v>
      </c>
      <c r="E21" s="18" t="s">
        <v>72</v>
      </c>
      <c r="F21" s="18" t="s">
        <v>24</v>
      </c>
      <c r="G21" s="18">
        <v>0</v>
      </c>
      <c r="H21" s="17">
        <f t="shared" si="0"/>
        <v>5</v>
      </c>
      <c r="I21" s="17" t="s">
        <v>30</v>
      </c>
    </row>
    <row r="22" spans="1:9" x14ac:dyDescent="0.2">
      <c r="A22" s="17">
        <v>13</v>
      </c>
      <c r="B22" s="20" t="s">
        <v>114</v>
      </c>
      <c r="C22" s="18" t="s">
        <v>74</v>
      </c>
      <c r="D22" s="19" t="s">
        <v>73</v>
      </c>
      <c r="E22" s="18" t="s">
        <v>75</v>
      </c>
      <c r="F22" s="18" t="s">
        <v>24</v>
      </c>
      <c r="G22" s="18">
        <v>0</v>
      </c>
      <c r="H22" s="17">
        <f t="shared" si="0"/>
        <v>5</v>
      </c>
      <c r="I22" s="17" t="s">
        <v>31</v>
      </c>
    </row>
    <row r="23" spans="1:9" x14ac:dyDescent="0.2">
      <c r="A23" s="17">
        <v>14</v>
      </c>
      <c r="B23" s="20" t="s">
        <v>115</v>
      </c>
      <c r="C23" s="18" t="s">
        <v>77</v>
      </c>
      <c r="D23" s="19" t="s">
        <v>76</v>
      </c>
      <c r="E23" s="18" t="s">
        <v>65</v>
      </c>
      <c r="F23" s="18" t="s">
        <v>50</v>
      </c>
      <c r="G23" s="18">
        <v>0</v>
      </c>
      <c r="H23" s="17">
        <f t="shared" si="0"/>
        <v>15</v>
      </c>
      <c r="I23" s="17" t="s">
        <v>78</v>
      </c>
    </row>
    <row r="24" spans="1:9" x14ac:dyDescent="0.2">
      <c r="A24" s="17">
        <v>15</v>
      </c>
      <c r="B24" s="20" t="s">
        <v>116</v>
      </c>
      <c r="C24" s="18" t="s">
        <v>80</v>
      </c>
      <c r="D24" s="19" t="s">
        <v>79</v>
      </c>
      <c r="E24" s="18" t="s">
        <v>81</v>
      </c>
      <c r="F24" s="18" t="s">
        <v>50</v>
      </c>
      <c r="G24" s="18">
        <v>0</v>
      </c>
      <c r="H24" s="17">
        <f t="shared" si="0"/>
        <v>15</v>
      </c>
      <c r="I24" s="17" t="s">
        <v>82</v>
      </c>
    </row>
    <row r="25" spans="1:9" x14ac:dyDescent="0.2">
      <c r="A25" s="17">
        <v>16</v>
      </c>
      <c r="B25" s="20" t="s">
        <v>117</v>
      </c>
      <c r="C25" s="18" t="s">
        <v>84</v>
      </c>
      <c r="D25" s="19" t="s">
        <v>83</v>
      </c>
      <c r="E25" s="18" t="s">
        <v>101</v>
      </c>
      <c r="F25" s="18" t="s">
        <v>24</v>
      </c>
      <c r="G25" s="18">
        <v>0</v>
      </c>
      <c r="H25" s="17">
        <f t="shared" si="0"/>
        <v>5</v>
      </c>
      <c r="I25" s="17" t="s">
        <v>85</v>
      </c>
    </row>
    <row r="26" spans="1:9" x14ac:dyDescent="0.2">
      <c r="A26" s="17">
        <v>17</v>
      </c>
      <c r="B26" s="20" t="s">
        <v>118</v>
      </c>
      <c r="C26" s="18" t="s">
        <v>87</v>
      </c>
      <c r="D26" s="19" t="s">
        <v>86</v>
      </c>
      <c r="E26" s="18" t="s">
        <v>88</v>
      </c>
      <c r="F26" s="18" t="s">
        <v>24</v>
      </c>
      <c r="G26" s="18">
        <v>0</v>
      </c>
      <c r="H26" s="17">
        <f t="shared" si="0"/>
        <v>5</v>
      </c>
      <c r="I26" s="17" t="s">
        <v>89</v>
      </c>
    </row>
    <row r="27" spans="1:9" x14ac:dyDescent="0.2">
      <c r="A27" s="17">
        <v>18</v>
      </c>
      <c r="B27" s="20" t="s">
        <v>119</v>
      </c>
      <c r="C27" s="18" t="s">
        <v>91</v>
      </c>
      <c r="D27" s="19" t="s">
        <v>90</v>
      </c>
      <c r="E27" s="18" t="s">
        <v>92</v>
      </c>
      <c r="F27" s="18" t="s">
        <v>24</v>
      </c>
      <c r="G27" s="18">
        <v>0</v>
      </c>
      <c r="H27" s="17">
        <f t="shared" si="0"/>
        <v>5</v>
      </c>
      <c r="I27" s="17" t="s">
        <v>93</v>
      </c>
    </row>
  </sheetData>
  <sortState ref="A10:K27">
    <sortCondition ref="B10:B27"/>
    <sortCondition ref="I10:I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sqref="A1:I27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2.85546875" style="12" bestFit="1" customWidth="1"/>
    <col min="6" max="6" width="6.28515625" style="13" customWidth="1"/>
    <col min="7" max="8" width="6.5703125" style="4" customWidth="1"/>
    <col min="9" max="9" width="13.140625" style="4" customWidth="1"/>
    <col min="10" max="10" width="24.5703125" style="4" bestFit="1" customWidth="1"/>
    <col min="11" max="16384" width="9.140625" style="4"/>
  </cols>
  <sheetData>
    <row r="1" spans="1:9" x14ac:dyDescent="0.2">
      <c r="C1" s="14" t="s">
        <v>3</v>
      </c>
      <c r="D1" s="6" t="s">
        <v>100</v>
      </c>
      <c r="E1" s="7"/>
      <c r="F1" s="7"/>
      <c r="G1" s="8" t="s">
        <v>4</v>
      </c>
      <c r="H1" s="8"/>
      <c r="I1" s="9" t="s">
        <v>120</v>
      </c>
    </row>
    <row r="2" spans="1:9" x14ac:dyDescent="0.2">
      <c r="C2" s="14" t="s">
        <v>6</v>
      </c>
      <c r="D2" s="26" t="s">
        <v>32</v>
      </c>
      <c r="E2" s="27"/>
      <c r="F2" s="7"/>
      <c r="G2" s="8" t="s">
        <v>7</v>
      </c>
      <c r="H2" s="8"/>
      <c r="I2" s="3">
        <v>41387</v>
      </c>
    </row>
    <row r="3" spans="1:9" x14ac:dyDescent="0.2">
      <c r="C3" s="14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C4" s="14" t="s">
        <v>9</v>
      </c>
      <c r="D4" s="2" t="s">
        <v>22</v>
      </c>
      <c r="E4" s="14"/>
      <c r="F4" s="7"/>
      <c r="G4" s="7"/>
      <c r="H4" s="7"/>
      <c r="I4" s="7"/>
    </row>
    <row r="5" spans="1:9" x14ac:dyDescent="0.2">
      <c r="B5" s="11" t="s">
        <v>17</v>
      </c>
      <c r="C5" s="14" t="s">
        <v>10</v>
      </c>
      <c r="D5" s="28" t="s">
        <v>99</v>
      </c>
      <c r="E5" s="29"/>
      <c r="F5" s="29"/>
      <c r="G5" s="7"/>
      <c r="H5" s="7"/>
      <c r="I5" s="7"/>
    </row>
    <row r="6" spans="1:9" x14ac:dyDescent="0.2">
      <c r="B6" s="11" t="s">
        <v>23</v>
      </c>
      <c r="C6" s="14" t="s">
        <v>11</v>
      </c>
      <c r="D6" s="10">
        <v>240</v>
      </c>
      <c r="E6" s="11" t="s">
        <v>33</v>
      </c>
      <c r="F6" s="7"/>
      <c r="G6" s="7"/>
      <c r="H6" s="7"/>
      <c r="I6" s="7"/>
    </row>
    <row r="7" spans="1:9" x14ac:dyDescent="0.2">
      <c r="C7" s="14" t="s">
        <v>12</v>
      </c>
      <c r="D7" s="10">
        <v>20</v>
      </c>
      <c r="E7" s="11" t="s">
        <v>98</v>
      </c>
      <c r="F7" s="7"/>
      <c r="G7" s="7"/>
      <c r="H7" s="7"/>
      <c r="I7" s="7"/>
    </row>
    <row r="8" spans="1:9" ht="12" customHeight="1" x14ac:dyDescent="0.2">
      <c r="C8" s="14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102</v>
      </c>
      <c r="C10" s="18" t="s">
        <v>35</v>
      </c>
      <c r="D10" s="19" t="s">
        <v>34</v>
      </c>
      <c r="E10" s="18" t="s">
        <v>27</v>
      </c>
      <c r="F10" s="18" t="s">
        <v>28</v>
      </c>
      <c r="G10" s="18">
        <v>0</v>
      </c>
      <c r="H10" s="17">
        <f t="shared" ref="H10:H27" si="0">F10*5</f>
        <v>10</v>
      </c>
      <c r="I10" s="17" t="s">
        <v>36</v>
      </c>
    </row>
    <row r="11" spans="1:9" x14ac:dyDescent="0.2">
      <c r="A11" s="17">
        <v>2</v>
      </c>
      <c r="B11" s="17" t="s">
        <v>103</v>
      </c>
      <c r="C11" s="18" t="s">
        <v>95</v>
      </c>
      <c r="D11" s="19" t="s">
        <v>94</v>
      </c>
      <c r="E11" s="18" t="s">
        <v>26</v>
      </c>
      <c r="F11" s="18">
        <v>10</v>
      </c>
      <c r="G11" s="18">
        <v>0</v>
      </c>
      <c r="H11" s="17">
        <f t="shared" si="0"/>
        <v>50</v>
      </c>
      <c r="I11" s="17" t="s">
        <v>97</v>
      </c>
    </row>
    <row r="12" spans="1:9" x14ac:dyDescent="0.2">
      <c r="A12" s="17">
        <v>3</v>
      </c>
      <c r="B12" s="17" t="s">
        <v>104</v>
      </c>
      <c r="C12" s="18" t="s">
        <v>49</v>
      </c>
      <c r="D12" s="19" t="s">
        <v>48</v>
      </c>
      <c r="E12" s="18" t="s">
        <v>101</v>
      </c>
      <c r="F12" s="18" t="s">
        <v>50</v>
      </c>
      <c r="G12" s="18">
        <v>0</v>
      </c>
      <c r="H12" s="17">
        <f t="shared" si="0"/>
        <v>15</v>
      </c>
      <c r="I12" s="17" t="s">
        <v>51</v>
      </c>
    </row>
    <row r="13" spans="1:9" x14ac:dyDescent="0.2">
      <c r="A13" s="17">
        <v>4</v>
      </c>
      <c r="B13" s="17" t="s">
        <v>105</v>
      </c>
      <c r="C13" s="18" t="s">
        <v>46</v>
      </c>
      <c r="D13" s="19" t="s">
        <v>45</v>
      </c>
      <c r="E13" s="18" t="s">
        <v>39</v>
      </c>
      <c r="F13" s="18" t="s">
        <v>24</v>
      </c>
      <c r="G13" s="18">
        <v>0</v>
      </c>
      <c r="H13" s="17">
        <f t="shared" si="0"/>
        <v>5</v>
      </c>
      <c r="I13" s="17" t="s">
        <v>47</v>
      </c>
    </row>
    <row r="14" spans="1:9" x14ac:dyDescent="0.2">
      <c r="A14" s="17">
        <v>5</v>
      </c>
      <c r="B14" s="20" t="s">
        <v>106</v>
      </c>
      <c r="C14" s="18" t="s">
        <v>38</v>
      </c>
      <c r="D14" s="19" t="s">
        <v>37</v>
      </c>
      <c r="E14" s="18" t="s">
        <v>39</v>
      </c>
      <c r="F14" s="18" t="s">
        <v>24</v>
      </c>
      <c r="G14" s="18">
        <v>0</v>
      </c>
      <c r="H14" s="17">
        <f t="shared" si="0"/>
        <v>5</v>
      </c>
      <c r="I14" s="17" t="s">
        <v>40</v>
      </c>
    </row>
    <row r="15" spans="1:9" x14ac:dyDescent="0.2">
      <c r="A15" s="17">
        <v>6</v>
      </c>
      <c r="B15" s="20" t="s">
        <v>107</v>
      </c>
      <c r="C15" s="18" t="s">
        <v>42</v>
      </c>
      <c r="D15" s="19" t="s">
        <v>41</v>
      </c>
      <c r="E15" s="18" t="s">
        <v>43</v>
      </c>
      <c r="F15" s="18" t="s">
        <v>24</v>
      </c>
      <c r="G15" s="18">
        <v>0</v>
      </c>
      <c r="H15" s="17">
        <f t="shared" si="0"/>
        <v>5</v>
      </c>
      <c r="I15" s="17" t="s">
        <v>44</v>
      </c>
    </row>
    <row r="16" spans="1:9" x14ac:dyDescent="0.2">
      <c r="A16" s="17">
        <v>7</v>
      </c>
      <c r="B16" s="20" t="s">
        <v>108</v>
      </c>
      <c r="C16" s="18" t="s">
        <v>53</v>
      </c>
      <c r="D16" s="19" t="s">
        <v>52</v>
      </c>
      <c r="E16" s="18" t="s">
        <v>54</v>
      </c>
      <c r="F16" s="18" t="s">
        <v>24</v>
      </c>
      <c r="G16" s="18">
        <v>0</v>
      </c>
      <c r="H16" s="17">
        <f t="shared" si="0"/>
        <v>5</v>
      </c>
      <c r="I16" s="17" t="s">
        <v>55</v>
      </c>
    </row>
    <row r="17" spans="1:9" x14ac:dyDescent="0.2">
      <c r="A17" s="17">
        <v>8</v>
      </c>
      <c r="B17" s="20" t="s">
        <v>109</v>
      </c>
      <c r="C17" s="18" t="s">
        <v>57</v>
      </c>
      <c r="D17" s="19" t="s">
        <v>56</v>
      </c>
      <c r="E17" s="18" t="s">
        <v>25</v>
      </c>
      <c r="F17" s="18" t="s">
        <v>24</v>
      </c>
      <c r="G17" s="18">
        <v>0</v>
      </c>
      <c r="H17" s="17">
        <f t="shared" si="0"/>
        <v>5</v>
      </c>
      <c r="I17" s="17" t="s">
        <v>58</v>
      </c>
    </row>
    <row r="18" spans="1:9" x14ac:dyDescent="0.2">
      <c r="A18" s="17">
        <v>9</v>
      </c>
      <c r="B18" s="20" t="s">
        <v>110</v>
      </c>
      <c r="C18" s="18" t="s">
        <v>60</v>
      </c>
      <c r="D18" s="19" t="s">
        <v>59</v>
      </c>
      <c r="E18" s="18" t="s">
        <v>61</v>
      </c>
      <c r="F18" s="18" t="s">
        <v>24</v>
      </c>
      <c r="G18" s="18">
        <v>0</v>
      </c>
      <c r="H18" s="17">
        <f t="shared" si="0"/>
        <v>5</v>
      </c>
      <c r="I18" s="17" t="s">
        <v>62</v>
      </c>
    </row>
    <row r="19" spans="1:9" x14ac:dyDescent="0.2">
      <c r="A19" s="17">
        <v>10</v>
      </c>
      <c r="B19" s="20" t="s">
        <v>111</v>
      </c>
      <c r="C19" s="18" t="s">
        <v>64</v>
      </c>
      <c r="D19" s="19" t="s">
        <v>63</v>
      </c>
      <c r="E19" s="18" t="s">
        <v>65</v>
      </c>
      <c r="F19" s="18" t="s">
        <v>28</v>
      </c>
      <c r="G19" s="18">
        <v>0</v>
      </c>
      <c r="H19" s="17">
        <f t="shared" si="0"/>
        <v>10</v>
      </c>
      <c r="I19" s="17" t="s">
        <v>66</v>
      </c>
    </row>
    <row r="20" spans="1:9" x14ac:dyDescent="0.2">
      <c r="A20" s="17">
        <v>11</v>
      </c>
      <c r="B20" s="20" t="s">
        <v>112</v>
      </c>
      <c r="C20" s="18" t="s">
        <v>68</v>
      </c>
      <c r="D20" s="19" t="s">
        <v>67</v>
      </c>
      <c r="E20" s="18" t="s">
        <v>69</v>
      </c>
      <c r="F20" s="18" t="s">
        <v>24</v>
      </c>
      <c r="G20" s="18">
        <v>0</v>
      </c>
      <c r="H20" s="17">
        <f t="shared" si="0"/>
        <v>5</v>
      </c>
      <c r="I20" s="17" t="s">
        <v>29</v>
      </c>
    </row>
    <row r="21" spans="1:9" x14ac:dyDescent="0.2">
      <c r="A21" s="17">
        <v>12</v>
      </c>
      <c r="B21" s="20" t="s">
        <v>113</v>
      </c>
      <c r="C21" s="18" t="s">
        <v>71</v>
      </c>
      <c r="D21" s="19" t="s">
        <v>70</v>
      </c>
      <c r="E21" s="18" t="s">
        <v>72</v>
      </c>
      <c r="F21" s="18" t="s">
        <v>24</v>
      </c>
      <c r="G21" s="18">
        <v>0</v>
      </c>
      <c r="H21" s="17">
        <f t="shared" si="0"/>
        <v>5</v>
      </c>
      <c r="I21" s="17" t="s">
        <v>30</v>
      </c>
    </row>
    <row r="22" spans="1:9" x14ac:dyDescent="0.2">
      <c r="A22" s="17">
        <v>13</v>
      </c>
      <c r="B22" s="20" t="s">
        <v>114</v>
      </c>
      <c r="C22" s="18" t="s">
        <v>74</v>
      </c>
      <c r="D22" s="19" t="s">
        <v>73</v>
      </c>
      <c r="E22" s="18" t="s">
        <v>75</v>
      </c>
      <c r="F22" s="18" t="s">
        <v>24</v>
      </c>
      <c r="G22" s="18">
        <v>0</v>
      </c>
      <c r="H22" s="17">
        <f t="shared" si="0"/>
        <v>5</v>
      </c>
      <c r="I22" s="17" t="s">
        <v>31</v>
      </c>
    </row>
    <row r="23" spans="1:9" x14ac:dyDescent="0.2">
      <c r="A23" s="17">
        <v>14</v>
      </c>
      <c r="B23" s="20" t="s">
        <v>115</v>
      </c>
      <c r="C23" s="18" t="s">
        <v>77</v>
      </c>
      <c r="D23" s="19" t="s">
        <v>76</v>
      </c>
      <c r="E23" s="18" t="s">
        <v>65</v>
      </c>
      <c r="F23" s="18" t="s">
        <v>50</v>
      </c>
      <c r="G23" s="18">
        <v>0</v>
      </c>
      <c r="H23" s="17">
        <f t="shared" si="0"/>
        <v>15</v>
      </c>
      <c r="I23" s="17" t="s">
        <v>78</v>
      </c>
    </row>
    <row r="24" spans="1:9" x14ac:dyDescent="0.2">
      <c r="A24" s="17">
        <v>15</v>
      </c>
      <c r="B24" s="20" t="s">
        <v>116</v>
      </c>
      <c r="C24" s="18" t="s">
        <v>80</v>
      </c>
      <c r="D24" s="19" t="s">
        <v>79</v>
      </c>
      <c r="E24" s="18" t="s">
        <v>81</v>
      </c>
      <c r="F24" s="18" t="s">
        <v>50</v>
      </c>
      <c r="G24" s="18">
        <v>0</v>
      </c>
      <c r="H24" s="17">
        <f t="shared" si="0"/>
        <v>15</v>
      </c>
      <c r="I24" s="17" t="s">
        <v>82</v>
      </c>
    </row>
    <row r="25" spans="1:9" x14ac:dyDescent="0.2">
      <c r="A25" s="17">
        <v>16</v>
      </c>
      <c r="B25" s="20" t="s">
        <v>117</v>
      </c>
      <c r="C25" s="18" t="s">
        <v>84</v>
      </c>
      <c r="D25" s="19" t="s">
        <v>83</v>
      </c>
      <c r="E25" s="18" t="s">
        <v>101</v>
      </c>
      <c r="F25" s="18" t="s">
        <v>24</v>
      </c>
      <c r="G25" s="18">
        <v>0</v>
      </c>
      <c r="H25" s="17">
        <f t="shared" si="0"/>
        <v>5</v>
      </c>
      <c r="I25" s="17" t="s">
        <v>85</v>
      </c>
    </row>
    <row r="26" spans="1:9" x14ac:dyDescent="0.2">
      <c r="A26" s="17">
        <v>17</v>
      </c>
      <c r="B26" s="20" t="s">
        <v>118</v>
      </c>
      <c r="C26" s="18" t="s">
        <v>87</v>
      </c>
      <c r="D26" s="19" t="s">
        <v>86</v>
      </c>
      <c r="E26" s="18" t="s">
        <v>88</v>
      </c>
      <c r="F26" s="18" t="s">
        <v>24</v>
      </c>
      <c r="G26" s="18">
        <v>0</v>
      </c>
      <c r="H26" s="17">
        <f t="shared" si="0"/>
        <v>5</v>
      </c>
      <c r="I26" s="17" t="s">
        <v>89</v>
      </c>
    </row>
    <row r="27" spans="1:9" x14ac:dyDescent="0.2">
      <c r="A27" s="17">
        <v>18</v>
      </c>
      <c r="B27" s="20" t="s">
        <v>119</v>
      </c>
      <c r="C27" s="18" t="s">
        <v>91</v>
      </c>
      <c r="D27" s="19" t="s">
        <v>90</v>
      </c>
      <c r="E27" s="18" t="s">
        <v>92</v>
      </c>
      <c r="F27" s="18" t="s">
        <v>24</v>
      </c>
      <c r="G27" s="18">
        <v>0</v>
      </c>
      <c r="H27" s="17">
        <f t="shared" si="0"/>
        <v>5</v>
      </c>
      <c r="I27" s="17" t="s">
        <v>93</v>
      </c>
    </row>
  </sheetData>
  <sortState ref="B10:I27">
    <sortCondition ref="B10:B27"/>
  </sortState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23" sqref="D23"/>
    </sheetView>
  </sheetViews>
  <sheetFormatPr defaultRowHeight="12.75" x14ac:dyDescent="0.2"/>
  <cols>
    <col min="2" max="2" width="16.42578125" customWidth="1"/>
    <col min="3" max="3" width="17.28515625" customWidth="1"/>
    <col min="4" max="4" width="23.28515625" customWidth="1"/>
    <col min="8" max="8" width="14.28515625" customWidth="1"/>
  </cols>
  <sheetData>
    <row r="1" spans="1:8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19</v>
      </c>
      <c r="G1" s="15" t="s">
        <v>20</v>
      </c>
      <c r="H1" s="15" t="s">
        <v>15</v>
      </c>
    </row>
    <row r="2" spans="1:8" x14ac:dyDescent="0.2">
      <c r="A2" s="15" t="s">
        <v>102</v>
      </c>
      <c r="B2" s="18" t="s">
        <v>35</v>
      </c>
      <c r="C2" s="19">
        <v>5305002535614</v>
      </c>
      <c r="D2" s="18" t="s">
        <v>27</v>
      </c>
      <c r="E2" s="23">
        <v>2</v>
      </c>
      <c r="F2" s="18">
        <v>0</v>
      </c>
      <c r="G2" s="17">
        <f t="shared" ref="G2:G17" si="0">E2*5</f>
        <v>10</v>
      </c>
      <c r="H2" s="17" t="s">
        <v>36</v>
      </c>
    </row>
    <row r="3" spans="1:8" x14ac:dyDescent="0.2">
      <c r="A3" s="15" t="s">
        <v>103</v>
      </c>
      <c r="B3" s="18" t="s">
        <v>95</v>
      </c>
      <c r="C3" s="19">
        <v>5325008007874</v>
      </c>
      <c r="D3" s="18" t="s">
        <v>26</v>
      </c>
      <c r="E3" s="18">
        <v>10</v>
      </c>
      <c r="F3" s="18">
        <v>0</v>
      </c>
      <c r="G3" s="17">
        <f t="shared" si="0"/>
        <v>50</v>
      </c>
      <c r="H3" s="17" t="s">
        <v>97</v>
      </c>
    </row>
    <row r="4" spans="1:8" x14ac:dyDescent="0.2">
      <c r="A4" s="15" t="s">
        <v>104</v>
      </c>
      <c r="B4" s="18" t="s">
        <v>49</v>
      </c>
      <c r="C4" s="19">
        <v>3110002034097</v>
      </c>
      <c r="D4" s="18" t="s">
        <v>101</v>
      </c>
      <c r="E4" s="23">
        <v>3</v>
      </c>
      <c r="F4" s="18">
        <v>0</v>
      </c>
      <c r="G4" s="17">
        <f t="shared" si="0"/>
        <v>15</v>
      </c>
      <c r="H4" s="17" t="s">
        <v>51</v>
      </c>
    </row>
    <row r="5" spans="1:8" x14ac:dyDescent="0.2">
      <c r="A5" s="15" t="s">
        <v>105</v>
      </c>
      <c r="B5" s="18" t="s">
        <v>46</v>
      </c>
      <c r="C5" s="19">
        <v>5310008101786</v>
      </c>
      <c r="D5" s="18" t="s">
        <v>39</v>
      </c>
      <c r="E5" s="23">
        <v>1</v>
      </c>
      <c r="F5" s="18">
        <v>0</v>
      </c>
      <c r="G5" s="17">
        <f t="shared" si="0"/>
        <v>5</v>
      </c>
      <c r="H5" s="17" t="s">
        <v>47</v>
      </c>
    </row>
    <row r="6" spans="1:8" x14ac:dyDescent="0.2">
      <c r="A6" s="25" t="s">
        <v>106</v>
      </c>
      <c r="B6" s="18" t="s">
        <v>38</v>
      </c>
      <c r="C6" s="19">
        <v>5310009471380</v>
      </c>
      <c r="D6" s="18" t="s">
        <v>39</v>
      </c>
      <c r="E6" s="23">
        <v>1</v>
      </c>
      <c r="F6" s="18">
        <v>0</v>
      </c>
      <c r="G6" s="17">
        <f t="shared" si="0"/>
        <v>5</v>
      </c>
      <c r="H6" s="17" t="s">
        <v>40</v>
      </c>
    </row>
    <row r="7" spans="1:8" x14ac:dyDescent="0.2">
      <c r="A7" s="25" t="s">
        <v>107</v>
      </c>
      <c r="B7" s="18" t="s">
        <v>42</v>
      </c>
      <c r="C7" s="19">
        <v>3110002939169</v>
      </c>
      <c r="D7" s="18" t="s">
        <v>43</v>
      </c>
      <c r="E7" s="23">
        <v>1</v>
      </c>
      <c r="F7" s="18">
        <v>0</v>
      </c>
      <c r="G7" s="17">
        <f t="shared" si="0"/>
        <v>5</v>
      </c>
      <c r="H7" s="17" t="s">
        <v>44</v>
      </c>
    </row>
    <row r="8" spans="1:8" x14ac:dyDescent="0.2">
      <c r="A8" s="25" t="s">
        <v>108</v>
      </c>
      <c r="B8" s="18" t="s">
        <v>53</v>
      </c>
      <c r="C8" s="19">
        <v>5315009041678</v>
      </c>
      <c r="D8" s="18" t="s">
        <v>54</v>
      </c>
      <c r="E8" s="23">
        <v>1</v>
      </c>
      <c r="F8" s="18">
        <v>0</v>
      </c>
      <c r="G8" s="17">
        <f t="shared" si="0"/>
        <v>5</v>
      </c>
      <c r="H8" s="17" t="s">
        <v>55</v>
      </c>
    </row>
    <row r="9" spans="1:8" x14ac:dyDescent="0.2">
      <c r="A9" s="25" t="s">
        <v>109</v>
      </c>
      <c r="B9" s="18" t="s">
        <v>57</v>
      </c>
      <c r="C9" s="19">
        <v>5360000688788</v>
      </c>
      <c r="D9" s="18" t="s">
        <v>25</v>
      </c>
      <c r="E9" s="23">
        <v>1</v>
      </c>
      <c r="F9" s="18">
        <v>0</v>
      </c>
      <c r="G9" s="17">
        <f t="shared" si="0"/>
        <v>5</v>
      </c>
      <c r="H9" s="17" t="s">
        <v>58</v>
      </c>
    </row>
    <row r="10" spans="1:8" x14ac:dyDescent="0.2">
      <c r="A10" s="25" t="s">
        <v>110</v>
      </c>
      <c r="B10" s="18" t="s">
        <v>60</v>
      </c>
      <c r="C10" s="19">
        <v>5315002935403</v>
      </c>
      <c r="D10" s="18" t="s">
        <v>61</v>
      </c>
      <c r="E10" s="23">
        <v>1</v>
      </c>
      <c r="F10" s="18">
        <v>0</v>
      </c>
      <c r="G10" s="17">
        <f t="shared" si="0"/>
        <v>5</v>
      </c>
      <c r="H10" s="17" t="s">
        <v>62</v>
      </c>
    </row>
    <row r="11" spans="1:8" x14ac:dyDescent="0.2">
      <c r="A11" s="25" t="s">
        <v>111</v>
      </c>
      <c r="B11" s="18" t="s">
        <v>64</v>
      </c>
      <c r="C11" s="19">
        <v>5305000082093</v>
      </c>
      <c r="D11" s="18" t="s">
        <v>65</v>
      </c>
      <c r="E11" s="23">
        <v>2</v>
      </c>
      <c r="F11" s="18">
        <v>0</v>
      </c>
      <c r="G11" s="17">
        <f t="shared" si="0"/>
        <v>10</v>
      </c>
      <c r="H11" s="17" t="s">
        <v>66</v>
      </c>
    </row>
    <row r="12" spans="1:8" x14ac:dyDescent="0.2">
      <c r="A12" s="25" t="s">
        <v>114</v>
      </c>
      <c r="B12" s="18" t="s">
        <v>74</v>
      </c>
      <c r="C12" s="19">
        <v>5310000509372</v>
      </c>
      <c r="D12" s="18" t="s">
        <v>75</v>
      </c>
      <c r="E12" s="23">
        <v>1</v>
      </c>
      <c r="F12" s="18">
        <v>0</v>
      </c>
      <c r="G12" s="17">
        <f t="shared" si="0"/>
        <v>5</v>
      </c>
      <c r="H12" s="17" t="s">
        <v>31</v>
      </c>
    </row>
    <row r="13" spans="1:8" x14ac:dyDescent="0.2">
      <c r="A13" s="25" t="s">
        <v>115</v>
      </c>
      <c r="B13" s="18" t="s">
        <v>77</v>
      </c>
      <c r="C13" s="19">
        <v>5305009952125</v>
      </c>
      <c r="D13" s="18" t="s">
        <v>65</v>
      </c>
      <c r="E13" s="23">
        <v>3</v>
      </c>
      <c r="F13" s="18">
        <v>0</v>
      </c>
      <c r="G13" s="17">
        <f t="shared" si="0"/>
        <v>15</v>
      </c>
      <c r="H13" s="17" t="s">
        <v>78</v>
      </c>
    </row>
    <row r="14" spans="1:8" x14ac:dyDescent="0.2">
      <c r="A14" s="25" t="s">
        <v>116</v>
      </c>
      <c r="B14" s="18" t="s">
        <v>80</v>
      </c>
      <c r="C14" s="19">
        <v>5310012400864</v>
      </c>
      <c r="D14" s="18" t="s">
        <v>81</v>
      </c>
      <c r="E14" s="23">
        <v>3</v>
      </c>
      <c r="F14" s="18">
        <v>0</v>
      </c>
      <c r="G14" s="17">
        <f t="shared" si="0"/>
        <v>15</v>
      </c>
      <c r="H14" s="17" t="s">
        <v>82</v>
      </c>
    </row>
    <row r="15" spans="1:8" x14ac:dyDescent="0.2">
      <c r="A15" s="25" t="s">
        <v>117</v>
      </c>
      <c r="B15" s="18" t="s">
        <v>84</v>
      </c>
      <c r="C15" s="19">
        <v>3110002939091</v>
      </c>
      <c r="D15" s="18" t="s">
        <v>101</v>
      </c>
      <c r="E15" s="23">
        <v>1</v>
      </c>
      <c r="F15" s="18">
        <v>0</v>
      </c>
      <c r="G15" s="17">
        <f t="shared" si="0"/>
        <v>5</v>
      </c>
      <c r="H15" s="17" t="s">
        <v>85</v>
      </c>
    </row>
    <row r="16" spans="1:8" x14ac:dyDescent="0.2">
      <c r="A16" s="25" t="s">
        <v>118</v>
      </c>
      <c r="B16" s="18" t="s">
        <v>87</v>
      </c>
      <c r="C16" s="19">
        <v>5325002098231</v>
      </c>
      <c r="D16" s="18" t="s">
        <v>88</v>
      </c>
      <c r="E16" s="23">
        <v>1</v>
      </c>
      <c r="F16" s="18">
        <v>0</v>
      </c>
      <c r="G16" s="17">
        <f t="shared" si="0"/>
        <v>5</v>
      </c>
      <c r="H16" s="17" t="s">
        <v>89</v>
      </c>
    </row>
    <row r="17" spans="1:8" x14ac:dyDescent="0.2">
      <c r="A17" s="25" t="s">
        <v>119</v>
      </c>
      <c r="B17" s="18" t="s">
        <v>91</v>
      </c>
      <c r="C17" s="19">
        <v>3110012238014</v>
      </c>
      <c r="D17" s="18" t="s">
        <v>92</v>
      </c>
      <c r="E17" s="23">
        <v>1</v>
      </c>
      <c r="F17" s="18">
        <v>0</v>
      </c>
      <c r="G17" s="17">
        <f t="shared" si="0"/>
        <v>5</v>
      </c>
      <c r="H17" s="17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I26"/>
    </sheetView>
  </sheetViews>
  <sheetFormatPr defaultRowHeight="12.75" x14ac:dyDescent="0.2"/>
  <cols>
    <col min="1" max="1" width="7" customWidth="1"/>
    <col min="2" max="2" width="7.7109375" customWidth="1"/>
    <col min="3" max="3" width="20.140625" customWidth="1"/>
    <col min="4" max="4" width="15.85546875" bestFit="1" customWidth="1"/>
    <col min="5" max="5" width="22.42578125" bestFit="1" customWidth="1"/>
    <col min="9" max="9" width="11.140625" customWidth="1"/>
  </cols>
  <sheetData>
    <row r="1" spans="1:9" x14ac:dyDescent="0.2">
      <c r="A1" s="4"/>
      <c r="B1" s="4"/>
      <c r="C1" s="21" t="s">
        <v>3</v>
      </c>
      <c r="D1" s="6" t="s">
        <v>100</v>
      </c>
      <c r="E1" s="7"/>
      <c r="F1" s="7"/>
      <c r="G1" s="8" t="s">
        <v>4</v>
      </c>
      <c r="H1" s="8"/>
      <c r="I1" s="11" t="s">
        <v>121</v>
      </c>
    </row>
    <row r="2" spans="1:9" x14ac:dyDescent="0.2">
      <c r="A2" s="4"/>
      <c r="B2" s="4"/>
      <c r="C2" s="21" t="s">
        <v>6</v>
      </c>
      <c r="D2" s="26" t="s">
        <v>32</v>
      </c>
      <c r="E2" s="27"/>
      <c r="F2" s="7"/>
      <c r="G2" s="8" t="s">
        <v>7</v>
      </c>
      <c r="H2" s="8"/>
      <c r="I2" s="22">
        <v>41400</v>
      </c>
    </row>
    <row r="3" spans="1:9" x14ac:dyDescent="0.2">
      <c r="A3" s="4"/>
      <c r="B3" s="4"/>
      <c r="C3" s="21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A4" s="4"/>
      <c r="B4" s="4"/>
      <c r="C4" s="21" t="s">
        <v>9</v>
      </c>
      <c r="D4" s="2" t="s">
        <v>22</v>
      </c>
      <c r="E4" s="21"/>
      <c r="F4" s="7"/>
      <c r="G4" s="7"/>
      <c r="H4" s="7"/>
      <c r="I4" s="7"/>
    </row>
    <row r="5" spans="1:9" x14ac:dyDescent="0.2">
      <c r="A5" s="4"/>
      <c r="B5" s="11" t="s">
        <v>17</v>
      </c>
      <c r="C5" s="21" t="s">
        <v>10</v>
      </c>
      <c r="D5" s="28" t="s">
        <v>99</v>
      </c>
      <c r="E5" s="29"/>
      <c r="F5" s="29"/>
      <c r="G5" s="7"/>
      <c r="H5" s="7"/>
      <c r="I5" s="7"/>
    </row>
    <row r="6" spans="1:9" x14ac:dyDescent="0.2">
      <c r="A6" s="4"/>
      <c r="B6" s="11" t="s">
        <v>23</v>
      </c>
      <c r="C6" s="21" t="s">
        <v>11</v>
      </c>
      <c r="D6" s="10">
        <v>240</v>
      </c>
      <c r="E6" s="11" t="s">
        <v>33</v>
      </c>
      <c r="F6" s="7"/>
      <c r="G6" s="7"/>
      <c r="H6" s="7"/>
      <c r="I6" s="7"/>
    </row>
    <row r="7" spans="1:9" x14ac:dyDescent="0.2">
      <c r="A7" s="4"/>
      <c r="B7" s="4"/>
      <c r="C7" s="21" t="s">
        <v>12</v>
      </c>
      <c r="D7" s="10">
        <v>20</v>
      </c>
      <c r="E7" s="11" t="s">
        <v>98</v>
      </c>
      <c r="F7" s="7"/>
      <c r="G7" s="7"/>
      <c r="H7" s="7"/>
      <c r="I7" s="7"/>
    </row>
    <row r="8" spans="1:9" x14ac:dyDescent="0.2">
      <c r="A8" s="4"/>
      <c r="B8" s="4"/>
      <c r="C8" s="21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102</v>
      </c>
      <c r="C10" s="18" t="s">
        <v>35</v>
      </c>
      <c r="D10" s="19">
        <v>5305002535614</v>
      </c>
      <c r="E10" s="18" t="s">
        <v>27</v>
      </c>
      <c r="F10" s="23">
        <v>2</v>
      </c>
      <c r="G10" s="18">
        <v>0</v>
      </c>
      <c r="H10" s="17">
        <f t="shared" ref="H10:H26" si="0">F10*5</f>
        <v>10</v>
      </c>
      <c r="I10" s="17" t="s">
        <v>36</v>
      </c>
    </row>
    <row r="11" spans="1:9" x14ac:dyDescent="0.2">
      <c r="A11" s="17">
        <v>2</v>
      </c>
      <c r="B11" s="17" t="s">
        <v>103</v>
      </c>
      <c r="C11" s="18" t="s">
        <v>95</v>
      </c>
      <c r="D11" s="19">
        <v>5325008007874</v>
      </c>
      <c r="E11" s="18" t="s">
        <v>26</v>
      </c>
      <c r="F11" s="18">
        <v>10</v>
      </c>
      <c r="G11" s="18">
        <v>0</v>
      </c>
      <c r="H11" s="17">
        <f t="shared" si="0"/>
        <v>50</v>
      </c>
      <c r="I11" s="17" t="s">
        <v>97</v>
      </c>
    </row>
    <row r="12" spans="1:9" x14ac:dyDescent="0.2">
      <c r="A12" s="17">
        <v>3</v>
      </c>
      <c r="B12" s="17" t="s">
        <v>104</v>
      </c>
      <c r="C12" s="18" t="s">
        <v>49</v>
      </c>
      <c r="D12" s="19">
        <v>3110002034097</v>
      </c>
      <c r="E12" s="18" t="s">
        <v>101</v>
      </c>
      <c r="F12" s="23">
        <v>3</v>
      </c>
      <c r="G12" s="18">
        <v>0</v>
      </c>
      <c r="H12" s="17">
        <f t="shared" si="0"/>
        <v>15</v>
      </c>
      <c r="I12" s="17" t="s">
        <v>51</v>
      </c>
    </row>
    <row r="13" spans="1:9" x14ac:dyDescent="0.2">
      <c r="A13" s="17">
        <v>4</v>
      </c>
      <c r="B13" s="17" t="s">
        <v>105</v>
      </c>
      <c r="C13" s="18" t="s">
        <v>46</v>
      </c>
      <c r="D13" s="19">
        <v>5310008101786</v>
      </c>
      <c r="E13" s="18" t="s">
        <v>39</v>
      </c>
      <c r="F13" s="23">
        <v>1</v>
      </c>
      <c r="G13" s="18">
        <v>0</v>
      </c>
      <c r="H13" s="17">
        <f t="shared" si="0"/>
        <v>5</v>
      </c>
      <c r="I13" s="17" t="s">
        <v>47</v>
      </c>
    </row>
    <row r="14" spans="1:9" x14ac:dyDescent="0.2">
      <c r="A14" s="17">
        <v>5</v>
      </c>
      <c r="B14" s="20" t="s">
        <v>106</v>
      </c>
      <c r="C14" s="18" t="s">
        <v>38</v>
      </c>
      <c r="D14" s="19">
        <v>5310009471380</v>
      </c>
      <c r="E14" s="18" t="s">
        <v>39</v>
      </c>
      <c r="F14" s="23">
        <v>1</v>
      </c>
      <c r="G14" s="18">
        <v>0</v>
      </c>
      <c r="H14" s="17">
        <f t="shared" si="0"/>
        <v>5</v>
      </c>
      <c r="I14" s="17" t="s">
        <v>40</v>
      </c>
    </row>
    <row r="15" spans="1:9" x14ac:dyDescent="0.2">
      <c r="A15" s="17">
        <v>6</v>
      </c>
      <c r="B15" s="20" t="s">
        <v>107</v>
      </c>
      <c r="C15" s="18" t="s">
        <v>42</v>
      </c>
      <c r="D15" s="19">
        <v>3110002939169</v>
      </c>
      <c r="E15" s="18" t="s">
        <v>43</v>
      </c>
      <c r="F15" s="23">
        <v>1</v>
      </c>
      <c r="G15" s="18">
        <v>0</v>
      </c>
      <c r="H15" s="17">
        <f t="shared" si="0"/>
        <v>5</v>
      </c>
      <c r="I15" s="17" t="s">
        <v>44</v>
      </c>
    </row>
    <row r="16" spans="1:9" x14ac:dyDescent="0.2">
      <c r="A16" s="17">
        <v>7</v>
      </c>
      <c r="B16" s="20" t="s">
        <v>108</v>
      </c>
      <c r="C16" s="18" t="s">
        <v>53</v>
      </c>
      <c r="D16" s="19">
        <v>5315009041678</v>
      </c>
      <c r="E16" s="18" t="s">
        <v>54</v>
      </c>
      <c r="F16" s="23">
        <v>1</v>
      </c>
      <c r="G16" s="18">
        <v>0</v>
      </c>
      <c r="H16" s="17">
        <f t="shared" si="0"/>
        <v>5</v>
      </c>
      <c r="I16" s="17" t="s">
        <v>55</v>
      </c>
    </row>
    <row r="17" spans="1:9" x14ac:dyDescent="0.2">
      <c r="A17" s="17">
        <v>8</v>
      </c>
      <c r="B17" s="20" t="s">
        <v>109</v>
      </c>
      <c r="C17" s="18" t="s">
        <v>57</v>
      </c>
      <c r="D17" s="19">
        <v>5360000688788</v>
      </c>
      <c r="E17" s="18" t="s">
        <v>25</v>
      </c>
      <c r="F17" s="23">
        <v>1</v>
      </c>
      <c r="G17" s="18">
        <v>0</v>
      </c>
      <c r="H17" s="17">
        <f t="shared" si="0"/>
        <v>5</v>
      </c>
      <c r="I17" s="17" t="s">
        <v>58</v>
      </c>
    </row>
    <row r="18" spans="1:9" x14ac:dyDescent="0.2">
      <c r="A18" s="17">
        <v>9</v>
      </c>
      <c r="B18" s="20" t="s">
        <v>110</v>
      </c>
      <c r="C18" s="18" t="s">
        <v>60</v>
      </c>
      <c r="D18" s="19">
        <v>5315002935403</v>
      </c>
      <c r="E18" s="18" t="s">
        <v>61</v>
      </c>
      <c r="F18" s="23">
        <v>1</v>
      </c>
      <c r="G18" s="18">
        <v>0</v>
      </c>
      <c r="H18" s="17">
        <f t="shared" si="0"/>
        <v>5</v>
      </c>
      <c r="I18" s="17" t="s">
        <v>62</v>
      </c>
    </row>
    <row r="19" spans="1:9" x14ac:dyDescent="0.2">
      <c r="A19" s="17">
        <v>10</v>
      </c>
      <c r="B19" s="20" t="s">
        <v>111</v>
      </c>
      <c r="C19" s="18" t="s">
        <v>64</v>
      </c>
      <c r="D19" s="19">
        <v>5305000082093</v>
      </c>
      <c r="E19" s="18" t="s">
        <v>65</v>
      </c>
      <c r="F19" s="23">
        <v>2</v>
      </c>
      <c r="G19" s="18">
        <v>0</v>
      </c>
      <c r="H19" s="17">
        <f t="shared" si="0"/>
        <v>10</v>
      </c>
      <c r="I19" s="17" t="s">
        <v>66</v>
      </c>
    </row>
    <row r="20" spans="1:9" x14ac:dyDescent="0.2">
      <c r="A20" s="17">
        <v>11</v>
      </c>
      <c r="B20" s="20" t="s">
        <v>112</v>
      </c>
      <c r="C20" s="18" t="s">
        <v>68</v>
      </c>
      <c r="D20" s="19">
        <v>1005002727825</v>
      </c>
      <c r="E20" s="18" t="s">
        <v>69</v>
      </c>
      <c r="F20" s="23">
        <v>1</v>
      </c>
      <c r="G20" s="18">
        <v>0</v>
      </c>
      <c r="H20" s="17">
        <f t="shared" si="0"/>
        <v>5</v>
      </c>
      <c r="I20" s="17" t="s">
        <v>29</v>
      </c>
    </row>
    <row r="21" spans="1:9" x14ac:dyDescent="0.2">
      <c r="A21" s="17">
        <v>12</v>
      </c>
      <c r="B21" s="20" t="s">
        <v>114</v>
      </c>
      <c r="C21" s="18" t="s">
        <v>74</v>
      </c>
      <c r="D21" s="19">
        <v>5310000509372</v>
      </c>
      <c r="E21" s="18" t="s">
        <v>75</v>
      </c>
      <c r="F21" s="23">
        <v>1</v>
      </c>
      <c r="G21" s="18">
        <v>0</v>
      </c>
      <c r="H21" s="17">
        <f t="shared" si="0"/>
        <v>5</v>
      </c>
      <c r="I21" s="17" t="s">
        <v>31</v>
      </c>
    </row>
    <row r="22" spans="1:9" x14ac:dyDescent="0.2">
      <c r="A22" s="17">
        <v>13</v>
      </c>
      <c r="B22" s="20" t="s">
        <v>115</v>
      </c>
      <c r="C22" s="18" t="s">
        <v>77</v>
      </c>
      <c r="D22" s="19">
        <v>5305009952125</v>
      </c>
      <c r="E22" s="18" t="s">
        <v>65</v>
      </c>
      <c r="F22" s="23">
        <v>3</v>
      </c>
      <c r="G22" s="18">
        <v>0</v>
      </c>
      <c r="H22" s="17">
        <f t="shared" si="0"/>
        <v>15</v>
      </c>
      <c r="I22" s="17" t="s">
        <v>78</v>
      </c>
    </row>
    <row r="23" spans="1:9" x14ac:dyDescent="0.2">
      <c r="A23" s="17">
        <v>14</v>
      </c>
      <c r="B23" s="20" t="s">
        <v>116</v>
      </c>
      <c r="C23" s="18" t="s">
        <v>80</v>
      </c>
      <c r="D23" s="19">
        <v>5310012400864</v>
      </c>
      <c r="E23" s="18" t="s">
        <v>81</v>
      </c>
      <c r="F23" s="23">
        <v>3</v>
      </c>
      <c r="G23" s="18">
        <v>0</v>
      </c>
      <c r="H23" s="17">
        <f t="shared" si="0"/>
        <v>15</v>
      </c>
      <c r="I23" s="17" t="s">
        <v>82</v>
      </c>
    </row>
    <row r="24" spans="1:9" x14ac:dyDescent="0.2">
      <c r="A24" s="17">
        <v>15</v>
      </c>
      <c r="B24" s="20" t="s">
        <v>117</v>
      </c>
      <c r="C24" s="18" t="s">
        <v>84</v>
      </c>
      <c r="D24" s="19">
        <v>3110002939091</v>
      </c>
      <c r="E24" s="18" t="s">
        <v>101</v>
      </c>
      <c r="F24" s="23">
        <v>1</v>
      </c>
      <c r="G24" s="18">
        <v>0</v>
      </c>
      <c r="H24" s="17">
        <f t="shared" si="0"/>
        <v>5</v>
      </c>
      <c r="I24" s="17" t="s">
        <v>85</v>
      </c>
    </row>
    <row r="25" spans="1:9" x14ac:dyDescent="0.2">
      <c r="A25" s="17">
        <v>16</v>
      </c>
      <c r="B25" s="20" t="s">
        <v>118</v>
      </c>
      <c r="C25" s="18" t="s">
        <v>87</v>
      </c>
      <c r="D25" s="19">
        <v>5325002098231</v>
      </c>
      <c r="E25" s="18" t="s">
        <v>88</v>
      </c>
      <c r="F25" s="23">
        <v>1</v>
      </c>
      <c r="G25" s="18">
        <v>0</v>
      </c>
      <c r="H25" s="17">
        <f t="shared" si="0"/>
        <v>5</v>
      </c>
      <c r="I25" s="17" t="s">
        <v>89</v>
      </c>
    </row>
    <row r="26" spans="1:9" x14ac:dyDescent="0.2">
      <c r="A26" s="17">
        <v>17</v>
      </c>
      <c r="B26" s="20" t="s">
        <v>119</v>
      </c>
      <c r="C26" s="18" t="s">
        <v>91</v>
      </c>
      <c r="D26" s="19">
        <v>3110012238014</v>
      </c>
      <c r="E26" s="18" t="s">
        <v>92</v>
      </c>
      <c r="F26" s="23">
        <v>1</v>
      </c>
      <c r="G26" s="18">
        <v>0</v>
      </c>
      <c r="H26" s="17">
        <f t="shared" si="0"/>
        <v>5</v>
      </c>
      <c r="I26" s="17" t="s">
        <v>93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9" sqref="E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4" t="s">
        <v>3</v>
      </c>
      <c r="D1" s="6" t="s">
        <v>100</v>
      </c>
      <c r="E1" s="7"/>
      <c r="F1" s="7"/>
      <c r="G1" s="8" t="s">
        <v>4</v>
      </c>
      <c r="H1" s="11" t="s">
        <v>122</v>
      </c>
    </row>
    <row r="2" spans="1:9" x14ac:dyDescent="0.2">
      <c r="A2" s="4"/>
      <c r="B2" s="4"/>
      <c r="C2" s="24" t="s">
        <v>6</v>
      </c>
      <c r="D2" s="26" t="s">
        <v>32</v>
      </c>
      <c r="E2" s="27"/>
      <c r="F2" s="7"/>
      <c r="G2" s="8" t="s">
        <v>7</v>
      </c>
      <c r="H2" s="22">
        <v>42068</v>
      </c>
    </row>
    <row r="3" spans="1:9" x14ac:dyDescent="0.2">
      <c r="A3" s="4"/>
      <c r="B3" s="4"/>
      <c r="C3" s="24" t="s">
        <v>8</v>
      </c>
      <c r="D3" s="10" t="s">
        <v>21</v>
      </c>
      <c r="E3" s="11" t="s">
        <v>123</v>
      </c>
      <c r="F3" s="7"/>
      <c r="G3" s="7"/>
      <c r="H3" s="7"/>
      <c r="I3" s="7"/>
    </row>
    <row r="4" spans="1:9" x14ac:dyDescent="0.2">
      <c r="A4" s="4"/>
      <c r="B4" s="4"/>
      <c r="C4" s="24" t="s">
        <v>9</v>
      </c>
      <c r="D4" s="2" t="s">
        <v>22</v>
      </c>
      <c r="E4" s="24"/>
      <c r="F4" s="7"/>
      <c r="G4" s="7"/>
      <c r="H4" s="7"/>
      <c r="I4" s="7"/>
    </row>
    <row r="5" spans="1:9" x14ac:dyDescent="0.2">
      <c r="A5" s="4"/>
      <c r="B5" s="11" t="s">
        <v>17</v>
      </c>
      <c r="C5" s="24" t="s">
        <v>10</v>
      </c>
      <c r="D5" s="28" t="s">
        <v>124</v>
      </c>
      <c r="E5" s="29"/>
      <c r="F5" s="29"/>
      <c r="G5" s="7"/>
      <c r="H5" s="7"/>
      <c r="I5" s="7"/>
    </row>
    <row r="6" spans="1:9" x14ac:dyDescent="0.2">
      <c r="A6" s="4"/>
      <c r="B6" s="11" t="s">
        <v>23</v>
      </c>
      <c r="C6" s="24" t="s">
        <v>11</v>
      </c>
      <c r="D6" s="10">
        <v>240</v>
      </c>
      <c r="E6" s="11" t="s">
        <v>33</v>
      </c>
      <c r="F6" s="7"/>
      <c r="G6" s="7"/>
      <c r="H6" s="7"/>
      <c r="I6" s="7"/>
    </row>
    <row r="7" spans="1:9" x14ac:dyDescent="0.2">
      <c r="A7" s="4"/>
      <c r="B7" s="4"/>
      <c r="C7" s="24" t="s">
        <v>12</v>
      </c>
      <c r="D7" s="10">
        <v>20</v>
      </c>
      <c r="F7" s="7"/>
      <c r="G7" s="7"/>
      <c r="H7" s="7"/>
      <c r="I7" s="7"/>
    </row>
    <row r="8" spans="1:9" x14ac:dyDescent="0.2">
      <c r="A8" s="4"/>
      <c r="B8" s="4"/>
      <c r="C8" s="24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17">
        <v>1</v>
      </c>
      <c r="B10" s="15" t="s">
        <v>102</v>
      </c>
      <c r="C10" s="18" t="s">
        <v>35</v>
      </c>
      <c r="D10" s="19">
        <v>5305002535614</v>
      </c>
      <c r="E10" s="18" t="s">
        <v>27</v>
      </c>
      <c r="F10" s="23">
        <v>2</v>
      </c>
      <c r="G10" s="17">
        <f t="shared" ref="G10:G25" si="0">F10*5</f>
        <v>10</v>
      </c>
      <c r="H10" s="17" t="s">
        <v>36</v>
      </c>
    </row>
    <row r="11" spans="1:9" x14ac:dyDescent="0.2">
      <c r="A11" s="17">
        <v>2</v>
      </c>
      <c r="B11" s="15" t="s">
        <v>103</v>
      </c>
      <c r="C11" s="18" t="s">
        <v>95</v>
      </c>
      <c r="D11" s="19">
        <v>5325008007874</v>
      </c>
      <c r="E11" s="18" t="s">
        <v>26</v>
      </c>
      <c r="F11" s="18">
        <v>10</v>
      </c>
      <c r="G11" s="17">
        <f t="shared" si="0"/>
        <v>50</v>
      </c>
      <c r="H11" s="17" t="s">
        <v>97</v>
      </c>
    </row>
    <row r="12" spans="1:9" x14ac:dyDescent="0.2">
      <c r="A12" s="17">
        <v>3</v>
      </c>
      <c r="B12" s="15" t="s">
        <v>104</v>
      </c>
      <c r="C12" s="18" t="s">
        <v>49</v>
      </c>
      <c r="D12" s="19">
        <v>3110002034097</v>
      </c>
      <c r="E12" s="18" t="s">
        <v>101</v>
      </c>
      <c r="F12" s="23">
        <v>3</v>
      </c>
      <c r="G12" s="17">
        <f t="shared" si="0"/>
        <v>15</v>
      </c>
      <c r="H12" s="17" t="s">
        <v>51</v>
      </c>
    </row>
    <row r="13" spans="1:9" x14ac:dyDescent="0.2">
      <c r="A13" s="17">
        <v>4</v>
      </c>
      <c r="B13" s="15" t="s">
        <v>105</v>
      </c>
      <c r="C13" s="18" t="s">
        <v>46</v>
      </c>
      <c r="D13" s="19">
        <v>5310008101786</v>
      </c>
      <c r="E13" s="18" t="s">
        <v>39</v>
      </c>
      <c r="F13" s="23">
        <v>1</v>
      </c>
      <c r="G13" s="17">
        <f t="shared" si="0"/>
        <v>5</v>
      </c>
      <c r="H13" s="17" t="s">
        <v>47</v>
      </c>
    </row>
    <row r="14" spans="1:9" x14ac:dyDescent="0.2">
      <c r="A14" s="17">
        <v>5</v>
      </c>
      <c r="B14" s="25" t="s">
        <v>106</v>
      </c>
      <c r="C14" s="18" t="s">
        <v>38</v>
      </c>
      <c r="D14" s="19">
        <v>5310009471380</v>
      </c>
      <c r="E14" s="18" t="s">
        <v>39</v>
      </c>
      <c r="F14" s="23">
        <v>1</v>
      </c>
      <c r="G14" s="17">
        <f t="shared" si="0"/>
        <v>5</v>
      </c>
      <c r="H14" s="17" t="s">
        <v>40</v>
      </c>
    </row>
    <row r="15" spans="1:9" x14ac:dyDescent="0.2">
      <c r="A15" s="17">
        <v>6</v>
      </c>
      <c r="B15" s="25" t="s">
        <v>107</v>
      </c>
      <c r="C15" s="18" t="s">
        <v>42</v>
      </c>
      <c r="D15" s="19">
        <v>3110002939169</v>
      </c>
      <c r="E15" s="18" t="s">
        <v>43</v>
      </c>
      <c r="F15" s="23">
        <v>1</v>
      </c>
      <c r="G15" s="17">
        <f t="shared" si="0"/>
        <v>5</v>
      </c>
      <c r="H15" s="17" t="s">
        <v>44</v>
      </c>
    </row>
    <row r="16" spans="1:9" x14ac:dyDescent="0.2">
      <c r="A16" s="17">
        <v>7</v>
      </c>
      <c r="B16" s="25" t="s">
        <v>108</v>
      </c>
      <c r="C16" s="18" t="s">
        <v>53</v>
      </c>
      <c r="D16" s="19">
        <v>5315009041678</v>
      </c>
      <c r="E16" s="18" t="s">
        <v>54</v>
      </c>
      <c r="F16" s="23">
        <v>1</v>
      </c>
      <c r="G16" s="17">
        <f t="shared" si="0"/>
        <v>5</v>
      </c>
      <c r="H16" s="17" t="s">
        <v>55</v>
      </c>
    </row>
    <row r="17" spans="1:8" x14ac:dyDescent="0.2">
      <c r="A17" s="17">
        <v>8</v>
      </c>
      <c r="B17" s="25" t="s">
        <v>109</v>
      </c>
      <c r="C17" s="18" t="s">
        <v>57</v>
      </c>
      <c r="D17" s="19">
        <v>5360000688788</v>
      </c>
      <c r="E17" s="18" t="s">
        <v>25</v>
      </c>
      <c r="F17" s="23">
        <v>1</v>
      </c>
      <c r="G17" s="17">
        <f t="shared" si="0"/>
        <v>5</v>
      </c>
      <c r="H17" s="17" t="s">
        <v>58</v>
      </c>
    </row>
    <row r="18" spans="1:8" x14ac:dyDescent="0.2">
      <c r="A18" s="17">
        <v>9</v>
      </c>
      <c r="B18" s="25" t="s">
        <v>110</v>
      </c>
      <c r="C18" s="18" t="s">
        <v>60</v>
      </c>
      <c r="D18" s="19">
        <v>5315002935403</v>
      </c>
      <c r="E18" s="18" t="s">
        <v>61</v>
      </c>
      <c r="F18" s="23">
        <v>1</v>
      </c>
      <c r="G18" s="17">
        <f t="shared" si="0"/>
        <v>5</v>
      </c>
      <c r="H18" s="17" t="s">
        <v>62</v>
      </c>
    </row>
    <row r="19" spans="1:8" x14ac:dyDescent="0.2">
      <c r="A19" s="17">
        <v>10</v>
      </c>
      <c r="B19" s="25" t="s">
        <v>111</v>
      </c>
      <c r="C19" s="18" t="s">
        <v>64</v>
      </c>
      <c r="D19" s="19">
        <v>5305000082093</v>
      </c>
      <c r="E19" s="18" t="s">
        <v>65</v>
      </c>
      <c r="F19" s="23">
        <v>2</v>
      </c>
      <c r="G19" s="17">
        <f t="shared" si="0"/>
        <v>10</v>
      </c>
      <c r="H19" s="17" t="s">
        <v>66</v>
      </c>
    </row>
    <row r="20" spans="1:8" x14ac:dyDescent="0.2">
      <c r="A20" s="17">
        <v>11</v>
      </c>
      <c r="B20" s="25" t="s">
        <v>114</v>
      </c>
      <c r="C20" s="18" t="s">
        <v>74</v>
      </c>
      <c r="D20" s="19">
        <v>5310000509372</v>
      </c>
      <c r="E20" s="18" t="s">
        <v>75</v>
      </c>
      <c r="F20" s="23">
        <v>1</v>
      </c>
      <c r="G20" s="17">
        <f t="shared" si="0"/>
        <v>5</v>
      </c>
      <c r="H20" s="17" t="s">
        <v>31</v>
      </c>
    </row>
    <row r="21" spans="1:8" x14ac:dyDescent="0.2">
      <c r="A21" s="17">
        <v>12</v>
      </c>
      <c r="B21" s="25" t="s">
        <v>115</v>
      </c>
      <c r="C21" s="18" t="s">
        <v>77</v>
      </c>
      <c r="D21" s="19">
        <v>5305009952125</v>
      </c>
      <c r="E21" s="18" t="s">
        <v>65</v>
      </c>
      <c r="F21" s="23">
        <v>3</v>
      </c>
      <c r="G21" s="17">
        <f t="shared" si="0"/>
        <v>15</v>
      </c>
      <c r="H21" s="17" t="s">
        <v>78</v>
      </c>
    </row>
    <row r="22" spans="1:8" x14ac:dyDescent="0.2">
      <c r="A22" s="17">
        <v>13</v>
      </c>
      <c r="B22" s="25" t="s">
        <v>116</v>
      </c>
      <c r="C22" s="18" t="s">
        <v>80</v>
      </c>
      <c r="D22" s="19">
        <v>5310012400864</v>
      </c>
      <c r="E22" s="18" t="s">
        <v>81</v>
      </c>
      <c r="F22" s="23">
        <v>3</v>
      </c>
      <c r="G22" s="17">
        <f t="shared" si="0"/>
        <v>15</v>
      </c>
      <c r="H22" s="17" t="s">
        <v>82</v>
      </c>
    </row>
    <row r="23" spans="1:8" x14ac:dyDescent="0.2">
      <c r="A23" s="17">
        <v>14</v>
      </c>
      <c r="B23" s="25" t="s">
        <v>117</v>
      </c>
      <c r="C23" s="18" t="s">
        <v>84</v>
      </c>
      <c r="D23" s="19">
        <v>3110002939091</v>
      </c>
      <c r="E23" s="18" t="s">
        <v>101</v>
      </c>
      <c r="F23" s="23">
        <v>1</v>
      </c>
      <c r="G23" s="17">
        <f t="shared" si="0"/>
        <v>5</v>
      </c>
      <c r="H23" s="17" t="s">
        <v>85</v>
      </c>
    </row>
    <row r="24" spans="1:8" x14ac:dyDescent="0.2">
      <c r="A24" s="17">
        <v>15</v>
      </c>
      <c r="B24" s="25" t="s">
        <v>118</v>
      </c>
      <c r="C24" s="18" t="s">
        <v>87</v>
      </c>
      <c r="D24" s="19">
        <v>5325002098231</v>
      </c>
      <c r="E24" s="18" t="s">
        <v>88</v>
      </c>
      <c r="F24" s="23">
        <v>1</v>
      </c>
      <c r="G24" s="17">
        <f t="shared" si="0"/>
        <v>5</v>
      </c>
      <c r="H24" s="17" t="s">
        <v>89</v>
      </c>
    </row>
    <row r="25" spans="1:8" x14ac:dyDescent="0.2">
      <c r="A25" s="17">
        <v>16</v>
      </c>
      <c r="B25" s="25" t="s">
        <v>119</v>
      </c>
      <c r="C25" s="18" t="s">
        <v>91</v>
      </c>
      <c r="D25" s="19">
        <v>3110012238014</v>
      </c>
      <c r="E25" s="18" t="s">
        <v>92</v>
      </c>
      <c r="F25" s="23">
        <v>1</v>
      </c>
      <c r="G25" s="17">
        <f t="shared" si="0"/>
        <v>5</v>
      </c>
      <c r="H25" s="17" t="s">
        <v>93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Baseline</vt:lpstr>
      <vt:lpstr>Rev A</vt:lpstr>
      <vt:lpstr>TBDB</vt:lpstr>
      <vt:lpstr>Rev B</vt:lpstr>
      <vt:lpstr>REV C</vt:lpstr>
      <vt:lpstr>Baseline!Print_Area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2013-05-06T21:18:11Z</cp:lastPrinted>
  <dcterms:created xsi:type="dcterms:W3CDTF">2004-09-30T17:31:35Z</dcterms:created>
  <dcterms:modified xsi:type="dcterms:W3CDTF">2016-01-28T20:59:28Z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